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potts\Documents\"/>
    </mc:Choice>
  </mc:AlternateContent>
  <xr:revisionPtr revIDLastSave="0" documentId="13_ncr:1_{12AF91A6-CB16-4BAE-8C90-EA3846ADA562}" xr6:coauthVersionLast="44" xr6:coauthVersionMax="45" xr10:uidLastSave="{00000000-0000-0000-0000-000000000000}"/>
  <bookViews>
    <workbookView xWindow="-28920" yWindow="-120" windowWidth="29040" windowHeight="15840" xr2:uid="{0921A8AB-2275-485E-B6FE-19DD4619D040}"/>
  </bookViews>
  <sheets>
    <sheet name="BIRL Project Credi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10" i="1" l="1"/>
  <c r="R10" i="1"/>
  <c r="J10" i="1"/>
  <c r="G10" i="1"/>
  <c r="U9" i="1"/>
  <c r="R9" i="1"/>
  <c r="J9" i="1"/>
  <c r="G9" i="1"/>
  <c r="U8" i="1"/>
  <c r="R8" i="1"/>
  <c r="J8" i="1"/>
  <c r="G8" i="1"/>
  <c r="U7" i="1"/>
  <c r="R7" i="1"/>
  <c r="J7" i="1"/>
  <c r="G7" i="1"/>
  <c r="U6" i="1"/>
  <c r="R6" i="1"/>
  <c r="J6" i="1"/>
  <c r="G6" i="1"/>
  <c r="U5" i="1"/>
  <c r="R5" i="1"/>
  <c r="J5" i="1"/>
  <c r="G5" i="1"/>
  <c r="U4" i="1"/>
  <c r="R4" i="1"/>
  <c r="J4" i="1"/>
  <c r="G4" i="1"/>
  <c r="U3" i="1"/>
  <c r="R3" i="1"/>
  <c r="J3" i="1"/>
  <c r="J11" i="1" s="1"/>
  <c r="G3" i="1"/>
  <c r="G11" i="1" s="1"/>
  <c r="R11" i="1" l="1"/>
  <c r="U11" i="1"/>
</calcChain>
</file>

<file path=xl/sharedStrings.xml><?xml version="1.0" encoding="utf-8"?>
<sst xmlns="http://schemas.openxmlformats.org/spreadsheetml/2006/main" count="87" uniqueCount="44">
  <si>
    <t>ORIGINAL CALCULATIONS</t>
  </si>
  <si>
    <t>REVISED CALCULATIONS</t>
  </si>
  <si>
    <t>Project Number</t>
  </si>
  <si>
    <t>Project Name</t>
  </si>
  <si>
    <t>Project Description</t>
  </si>
  <si>
    <t>Acres Treated</t>
  </si>
  <si>
    <t>TN Base Load (lbs/yr)</t>
  </si>
  <si>
    <t>TN Efficiency (%)</t>
  </si>
  <si>
    <t>TN Credit (lbs/yr)</t>
  </si>
  <si>
    <t>TP Base Load (lbs/yr)</t>
  </si>
  <si>
    <t>TP Efficiency (%)</t>
  </si>
  <si>
    <t>TP Credit (lbs/yr)</t>
  </si>
  <si>
    <t>NOTES:</t>
  </si>
  <si>
    <t>FDOT-4</t>
  </si>
  <si>
    <t>FM: 237139 D5_70120-3518-01</t>
  </si>
  <si>
    <t>SR 518 at SR 513</t>
  </si>
  <si>
    <t>FDOT-5</t>
  </si>
  <si>
    <t>FM: 237454 D5_70100-3553-01</t>
  </si>
  <si>
    <t>SR 520 widening - missing from model</t>
  </si>
  <si>
    <t>FDOT-6</t>
  </si>
  <si>
    <t>FM: 237447 D5_70008-3505-02</t>
  </si>
  <si>
    <t>SR 513 S/W drainage from north of E. Eau Gallie Blvd. to Parkside Pl. - missing from model</t>
  </si>
  <si>
    <t>FDOT-7</t>
  </si>
  <si>
    <t>FM: 237447 D5_70008-3505-03</t>
  </si>
  <si>
    <t>SR 513 Parkside Pl. to north of Yacht Club Blvd. - missing from model</t>
  </si>
  <si>
    <t>FDOT-8</t>
  </si>
  <si>
    <t>FM: 237447 D5_70008-3505-04</t>
  </si>
  <si>
    <t>SR 513 from north of Yacht Club Blvd to Banana River Dr. (CR 3) - missing from model</t>
  </si>
  <si>
    <t>FDOT-9</t>
  </si>
  <si>
    <t>FM: 237482 D5_70060-3533-01</t>
  </si>
  <si>
    <t>SR A1A Drainage Improvements: From south of North Dr. to south of Sherry Lee Ln. - missing from model</t>
  </si>
  <si>
    <t>FDOT-10</t>
  </si>
  <si>
    <t>FM: 237453 D5_70008-3507-01</t>
  </si>
  <si>
    <t>SR 513 from Banana River Dr (CR 3) to just south of Anchor Dr. - missing from model</t>
  </si>
  <si>
    <t>FDOT-11</t>
  </si>
  <si>
    <t>FM: 237453 D5_70008-3507-02</t>
  </si>
  <si>
    <t>SR 513  from just south of Anchor Dr. to Desoto Pkwy.  - missing from model</t>
  </si>
  <si>
    <t>BMP efficiencies estimated based on ERP drainage calculations.  Only the treatment being provided above ERP is being added as "credit"</t>
  </si>
  <si>
    <t>ERP Number</t>
  </si>
  <si>
    <t>42-009-2437</t>
  </si>
  <si>
    <t>4-009-0337GM2</t>
  </si>
  <si>
    <t>4-009-0199GM4</t>
  </si>
  <si>
    <t>4-009-0199GM5</t>
  </si>
  <si>
    <t>Drainage data is current not available to make a calculation.  Default to original modeling credits.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</si>
</sst>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5" fillId="0" borderId="1" xfId="1" applyFont="1" applyBorder="1" applyAlignment="1">
      <alignment horizontal="center" wrapText="1"/>
    </xf>
    <xf numFmtId="0" fontId="5" fillId="3" borderId="1" xfId="1" applyFont="1" applyFill="1" applyBorder="1" applyAlignment="1">
      <alignment horizontal="center" wrapText="1"/>
    </xf>
    <xf numFmtId="0" fontId="5" fillId="0" borderId="1" xfId="1" applyFont="1" applyBorder="1" applyAlignment="1">
      <alignment wrapText="1"/>
    </xf>
    <xf numFmtId="164" fontId="1" fillId="0" borderId="1" xfId="0" applyNumberFormat="1" applyFont="1" applyBorder="1"/>
    <xf numFmtId="1" fontId="1" fillId="0" borderId="1" xfId="0" applyNumberFormat="1" applyFont="1" applyBorder="1"/>
    <xf numFmtId="0" fontId="1" fillId="0" borderId="1" xfId="0" applyFont="1" applyBorder="1"/>
    <xf numFmtId="0" fontId="6" fillId="0" borderId="1" xfId="0" applyFont="1" applyBorder="1"/>
    <xf numFmtId="0" fontId="2" fillId="4" borderId="1" xfId="0" applyFont="1" applyFill="1" applyBorder="1"/>
    <xf numFmtId="0" fontId="6" fillId="4" borderId="1" xfId="0" applyFont="1" applyFill="1" applyBorder="1"/>
    <xf numFmtId="0" fontId="5" fillId="0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wrapText="1"/>
    </xf>
    <xf numFmtId="164" fontId="1" fillId="0" borderId="1" xfId="0" applyNumberFormat="1" applyFont="1" applyFill="1" applyBorder="1"/>
    <xf numFmtId="1" fontId="1" fillId="0" borderId="1" xfId="0" applyNumberFormat="1" applyFont="1" applyFill="1" applyBorder="1"/>
    <xf numFmtId="0" fontId="1" fillId="0" borderId="1" xfId="0" applyFont="1" applyFill="1" applyBorder="1"/>
    <xf numFmtId="0" fontId="0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4" fillId="2" borderId="1" xfId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/>
    </xf>
  </cellXfs>
  <cellStyles count="2">
    <cellStyle name="Normal" xfId="0" builtinId="0"/>
    <cellStyle name="Normal 2" xfId="1" xr:uid="{578570E9-928E-429E-AB9F-9E810141C7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28643-3FB2-49D5-B0A8-14EC009CC189}">
  <dimension ref="A1:X11"/>
  <sheetViews>
    <sheetView tabSelected="1" topLeftCell="J1" zoomScale="75" zoomScaleNormal="75" workbookViewId="0">
      <pane ySplit="2" topLeftCell="A3" activePane="bottomLeft" state="frozen"/>
      <selection activeCell="A3" sqref="A3"/>
      <selection pane="bottomLeft" activeCell="W3" sqref="W3"/>
    </sheetView>
  </sheetViews>
  <sheetFormatPr defaultRowHeight="15" x14ac:dyDescent="0.25"/>
  <cols>
    <col min="1" max="1" width="9.140625" style="1"/>
    <col min="2" max="2" width="17.140625" style="1" customWidth="1"/>
    <col min="3" max="3" width="46" style="1" customWidth="1"/>
    <col min="4" max="4" width="10.7109375" style="1" customWidth="1"/>
    <col min="5" max="5" width="12.5703125" style="1" bestFit="1" customWidth="1"/>
    <col min="6" max="6" width="12.42578125" style="1" bestFit="1" customWidth="1"/>
    <col min="7" max="7" width="9.28515625" style="1" bestFit="1" customWidth="1"/>
    <col min="8" max="8" width="12.28515625" style="1" bestFit="1" customWidth="1"/>
    <col min="9" max="9" width="12.140625" style="1" bestFit="1" customWidth="1"/>
    <col min="10" max="10" width="9" style="1" bestFit="1" customWidth="1"/>
    <col min="11" max="12" width="9.140625" style="1"/>
    <col min="13" max="13" width="17.140625" style="1" customWidth="1"/>
    <col min="14" max="14" width="46" style="1" customWidth="1"/>
    <col min="15" max="15" width="10.7109375" style="1" customWidth="1"/>
    <col min="16" max="16" width="12.5703125" style="1" bestFit="1" customWidth="1"/>
    <col min="17" max="17" width="12.42578125" style="1" bestFit="1" customWidth="1"/>
    <col min="18" max="18" width="9.28515625" style="1" bestFit="1" customWidth="1"/>
    <col min="19" max="19" width="12.28515625" style="1" bestFit="1" customWidth="1"/>
    <col min="20" max="20" width="12.140625" style="1" bestFit="1" customWidth="1"/>
    <col min="21" max="21" width="9" style="1" bestFit="1" customWidth="1"/>
    <col min="22" max="22" width="9.140625" style="1"/>
    <col min="23" max="23" width="127" style="1" bestFit="1" customWidth="1"/>
    <col min="24" max="24" width="21.28515625" style="1" customWidth="1"/>
    <col min="25" max="25" width="26.28515625" style="1" customWidth="1"/>
    <col min="26" max="16384" width="9.140625" style="1"/>
  </cols>
  <sheetData>
    <row r="1" spans="1:24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L1" s="21" t="s">
        <v>1</v>
      </c>
      <c r="M1" s="21"/>
      <c r="N1" s="21"/>
      <c r="O1" s="21"/>
      <c r="P1" s="21"/>
      <c r="Q1" s="21"/>
      <c r="R1" s="21"/>
      <c r="S1" s="21"/>
      <c r="T1" s="21"/>
      <c r="U1" s="21"/>
    </row>
    <row r="2" spans="1:24" ht="45" x14ac:dyDescent="0.25">
      <c r="A2" s="19" t="s">
        <v>2</v>
      </c>
      <c r="B2" s="19" t="s">
        <v>3</v>
      </c>
      <c r="C2" s="19" t="s">
        <v>4</v>
      </c>
      <c r="D2" s="20" t="s">
        <v>5</v>
      </c>
      <c r="E2" s="20" t="s">
        <v>6</v>
      </c>
      <c r="F2" s="20" t="s">
        <v>7</v>
      </c>
      <c r="G2" s="20" t="s">
        <v>8</v>
      </c>
      <c r="H2" s="20" t="s">
        <v>9</v>
      </c>
      <c r="I2" s="20" t="s">
        <v>10</v>
      </c>
      <c r="J2" s="20" t="s">
        <v>11</v>
      </c>
      <c r="L2" s="19" t="s">
        <v>2</v>
      </c>
      <c r="M2" s="19" t="s">
        <v>3</v>
      </c>
      <c r="N2" s="19" t="s">
        <v>4</v>
      </c>
      <c r="O2" s="20" t="s">
        <v>5</v>
      </c>
      <c r="P2" s="20" t="s">
        <v>6</v>
      </c>
      <c r="Q2" s="20" t="s">
        <v>7</v>
      </c>
      <c r="R2" s="20" t="s">
        <v>8</v>
      </c>
      <c r="S2" s="20" t="s">
        <v>9</v>
      </c>
      <c r="T2" s="20" t="s">
        <v>10</v>
      </c>
      <c r="U2" s="20" t="s">
        <v>11</v>
      </c>
      <c r="W2" s="17" t="s">
        <v>12</v>
      </c>
      <c r="X2" s="17" t="s">
        <v>38</v>
      </c>
    </row>
    <row r="3" spans="1:24" ht="30" x14ac:dyDescent="0.25">
      <c r="A3" s="2" t="s">
        <v>13</v>
      </c>
      <c r="B3" s="3" t="s">
        <v>14</v>
      </c>
      <c r="C3" s="4" t="s">
        <v>15</v>
      </c>
      <c r="D3" s="5">
        <v>4.6921038839000015</v>
      </c>
      <c r="E3" s="6">
        <v>63</v>
      </c>
      <c r="F3" s="7">
        <v>100</v>
      </c>
      <c r="G3" s="8">
        <f>ROUND(E3*F3/100,0)</f>
        <v>63</v>
      </c>
      <c r="H3" s="7">
        <v>15.799999999999997</v>
      </c>
      <c r="I3" s="7">
        <v>100</v>
      </c>
      <c r="J3" s="8">
        <f>ROUND(H3*I3/100,1)</f>
        <v>15.8</v>
      </c>
      <c r="L3" s="11" t="s">
        <v>13</v>
      </c>
      <c r="M3" s="11" t="s">
        <v>14</v>
      </c>
      <c r="N3" s="12" t="s">
        <v>15</v>
      </c>
      <c r="O3" s="13">
        <v>4.6921038839000015</v>
      </c>
      <c r="P3" s="14">
        <v>63</v>
      </c>
      <c r="Q3" s="9">
        <v>100</v>
      </c>
      <c r="R3" s="10">
        <f t="shared" ref="R3:R10" si="0">VALUE(FIXED(P3*(Q3/100),1))</f>
        <v>63</v>
      </c>
      <c r="S3" s="15">
        <v>15.799999999999997</v>
      </c>
      <c r="T3" s="9">
        <v>100</v>
      </c>
      <c r="U3" s="10">
        <f t="shared" ref="U3" si="1">VALUE(FIXED(S3*(T3/100),1))</f>
        <v>15.8</v>
      </c>
      <c r="W3" s="1" t="s">
        <v>43</v>
      </c>
    </row>
    <row r="4" spans="1:24" ht="30" x14ac:dyDescent="0.25">
      <c r="A4" s="2" t="s">
        <v>16</v>
      </c>
      <c r="B4" s="3" t="s">
        <v>17</v>
      </c>
      <c r="C4" s="4" t="s">
        <v>18</v>
      </c>
      <c r="D4" s="5">
        <v>5.0469557208000007</v>
      </c>
      <c r="E4" s="6">
        <v>77</v>
      </c>
      <c r="F4" s="7">
        <v>30</v>
      </c>
      <c r="G4" s="8">
        <f t="shared" ref="G4:G10" si="2">ROUND(E4*F4/100,0)</f>
        <v>23</v>
      </c>
      <c r="H4" s="7">
        <v>22.5</v>
      </c>
      <c r="I4" s="7">
        <v>50</v>
      </c>
      <c r="J4" s="8">
        <f t="shared" ref="J4:J10" si="3">ROUND(H4*I4/100,1)</f>
        <v>11.3</v>
      </c>
      <c r="L4" s="11" t="s">
        <v>16</v>
      </c>
      <c r="M4" s="11" t="s">
        <v>17</v>
      </c>
      <c r="N4" s="12" t="s">
        <v>18</v>
      </c>
      <c r="O4" s="13">
        <v>5.0469557208000007</v>
      </c>
      <c r="P4" s="14">
        <v>77</v>
      </c>
      <c r="Q4" s="9">
        <v>15.400000000000006</v>
      </c>
      <c r="R4" s="10">
        <f t="shared" si="0"/>
        <v>11.9</v>
      </c>
      <c r="S4" s="15">
        <v>22.5</v>
      </c>
      <c r="T4" s="9">
        <v>15.400000000000006</v>
      </c>
      <c r="U4" s="10">
        <f>VALUE(FIXED(S4*(T4/100),1))</f>
        <v>3.5</v>
      </c>
      <c r="W4" s="1" t="s">
        <v>37</v>
      </c>
      <c r="X4" s="1" t="s">
        <v>40</v>
      </c>
    </row>
    <row r="5" spans="1:24" ht="30" x14ac:dyDescent="0.25">
      <c r="A5" s="2" t="s">
        <v>19</v>
      </c>
      <c r="B5" s="3" t="s">
        <v>20</v>
      </c>
      <c r="C5" s="4" t="s">
        <v>21</v>
      </c>
      <c r="D5" s="5">
        <v>3.3742735992999995</v>
      </c>
      <c r="E5" s="6">
        <v>30</v>
      </c>
      <c r="F5" s="7">
        <v>30</v>
      </c>
      <c r="G5" s="8">
        <f t="shared" si="2"/>
        <v>9</v>
      </c>
      <c r="H5" s="7">
        <v>9.9999999999999982</v>
      </c>
      <c r="I5" s="7">
        <v>50</v>
      </c>
      <c r="J5" s="8">
        <f t="shared" si="3"/>
        <v>5</v>
      </c>
      <c r="L5" s="2" t="s">
        <v>19</v>
      </c>
      <c r="M5" s="3" t="s">
        <v>20</v>
      </c>
      <c r="N5" s="4" t="s">
        <v>21</v>
      </c>
      <c r="O5" s="5">
        <v>3.3742735992999995</v>
      </c>
      <c r="P5" s="6">
        <v>30</v>
      </c>
      <c r="Q5" s="9">
        <v>6.9</v>
      </c>
      <c r="R5" s="10">
        <f t="shared" si="0"/>
        <v>2.1</v>
      </c>
      <c r="S5" s="7">
        <v>9.9999999999999982</v>
      </c>
      <c r="T5" s="9">
        <v>6.9</v>
      </c>
      <c r="U5" s="10">
        <f t="shared" ref="U5:U10" si="4">VALUE(FIXED(S5*(T5/100),1))</f>
        <v>0.7</v>
      </c>
      <c r="W5" s="1" t="s">
        <v>37</v>
      </c>
      <c r="X5" s="1" t="s">
        <v>41</v>
      </c>
    </row>
    <row r="6" spans="1:24" ht="30" x14ac:dyDescent="0.25">
      <c r="A6" s="2" t="s">
        <v>22</v>
      </c>
      <c r="B6" s="3" t="s">
        <v>23</v>
      </c>
      <c r="C6" s="4" t="s">
        <v>24</v>
      </c>
      <c r="D6" s="5">
        <v>2.7620031364000002</v>
      </c>
      <c r="E6" s="6">
        <v>23</v>
      </c>
      <c r="F6" s="7">
        <v>30</v>
      </c>
      <c r="G6" s="8">
        <f t="shared" si="2"/>
        <v>7</v>
      </c>
      <c r="H6" s="7">
        <v>8.3999999999999986</v>
      </c>
      <c r="I6" s="7">
        <v>50</v>
      </c>
      <c r="J6" s="8">
        <f t="shared" si="3"/>
        <v>4.2</v>
      </c>
      <c r="L6" s="2" t="s">
        <v>22</v>
      </c>
      <c r="M6" s="3" t="s">
        <v>23</v>
      </c>
      <c r="N6" s="4" t="s">
        <v>24</v>
      </c>
      <c r="O6" s="5">
        <v>2.7620031364000002</v>
      </c>
      <c r="P6" s="6">
        <v>23</v>
      </c>
      <c r="Q6" s="9">
        <v>3.5</v>
      </c>
      <c r="R6" s="10">
        <f t="shared" si="0"/>
        <v>0.8</v>
      </c>
      <c r="S6" s="7">
        <v>8.3999999999999986</v>
      </c>
      <c r="T6" s="9">
        <v>3.5</v>
      </c>
      <c r="U6" s="10">
        <f t="shared" si="4"/>
        <v>0.3</v>
      </c>
      <c r="W6" s="1" t="s">
        <v>37</v>
      </c>
      <c r="X6" s="1" t="s">
        <v>41</v>
      </c>
    </row>
    <row r="7" spans="1:24" ht="30" x14ac:dyDescent="0.25">
      <c r="A7" s="2" t="s">
        <v>25</v>
      </c>
      <c r="B7" s="3" t="s">
        <v>26</v>
      </c>
      <c r="C7" s="4" t="s">
        <v>27</v>
      </c>
      <c r="D7" s="5">
        <v>3.8259738596000004</v>
      </c>
      <c r="E7" s="6">
        <v>39</v>
      </c>
      <c r="F7" s="7">
        <v>30</v>
      </c>
      <c r="G7" s="8">
        <f t="shared" si="2"/>
        <v>12</v>
      </c>
      <c r="H7" s="7">
        <v>13.499999999999996</v>
      </c>
      <c r="I7" s="7">
        <v>50</v>
      </c>
      <c r="J7" s="8">
        <f t="shared" si="3"/>
        <v>6.8</v>
      </c>
      <c r="L7" s="2" t="s">
        <v>25</v>
      </c>
      <c r="M7" s="3" t="s">
        <v>26</v>
      </c>
      <c r="N7" s="4" t="s">
        <v>27</v>
      </c>
      <c r="O7" s="5">
        <v>3.8259738596000004</v>
      </c>
      <c r="P7" s="6">
        <v>39</v>
      </c>
      <c r="Q7" s="9">
        <v>3.5</v>
      </c>
      <c r="R7" s="10">
        <f t="shared" si="0"/>
        <v>1.4</v>
      </c>
      <c r="S7" s="7">
        <v>13.499999999999996</v>
      </c>
      <c r="T7" s="9">
        <v>3.5</v>
      </c>
      <c r="U7" s="10">
        <f t="shared" si="4"/>
        <v>0.5</v>
      </c>
      <c r="W7" s="1" t="s">
        <v>37</v>
      </c>
      <c r="X7" s="1" t="s">
        <v>41</v>
      </c>
    </row>
    <row r="8" spans="1:24" ht="45" x14ac:dyDescent="0.25">
      <c r="A8" s="2" t="s">
        <v>28</v>
      </c>
      <c r="B8" s="3" t="s">
        <v>29</v>
      </c>
      <c r="C8" s="4" t="s">
        <v>30</v>
      </c>
      <c r="D8" s="5">
        <v>0.43492647080000002</v>
      </c>
      <c r="E8" s="6">
        <v>4</v>
      </c>
      <c r="F8" s="7">
        <v>30</v>
      </c>
      <c r="G8" s="8">
        <f t="shared" si="2"/>
        <v>1</v>
      </c>
      <c r="H8" s="7">
        <v>1.6</v>
      </c>
      <c r="I8" s="7">
        <v>50</v>
      </c>
      <c r="J8" s="8">
        <f t="shared" si="3"/>
        <v>0.8</v>
      </c>
      <c r="L8" s="11" t="s">
        <v>28</v>
      </c>
      <c r="M8" s="11" t="s">
        <v>29</v>
      </c>
      <c r="N8" s="12" t="s">
        <v>30</v>
      </c>
      <c r="O8" s="13">
        <v>0.43492647080000002</v>
      </c>
      <c r="P8" s="14">
        <v>4</v>
      </c>
      <c r="Q8" s="9">
        <v>4.0999999999999996</v>
      </c>
      <c r="R8" s="10">
        <f t="shared" si="0"/>
        <v>0.2</v>
      </c>
      <c r="S8" s="15">
        <v>1.6</v>
      </c>
      <c r="T8" s="9">
        <v>4.0999999999999996</v>
      </c>
      <c r="U8" s="10">
        <f t="shared" si="4"/>
        <v>0.1</v>
      </c>
      <c r="W8" s="1" t="s">
        <v>37</v>
      </c>
      <c r="X8" s="1" t="s">
        <v>39</v>
      </c>
    </row>
    <row r="9" spans="1:24" ht="30" x14ac:dyDescent="0.25">
      <c r="A9" s="2" t="s">
        <v>31</v>
      </c>
      <c r="B9" s="3" t="s">
        <v>32</v>
      </c>
      <c r="C9" s="4" t="s">
        <v>33</v>
      </c>
      <c r="D9" s="5">
        <v>8.7374101444000001</v>
      </c>
      <c r="E9" s="6">
        <v>85</v>
      </c>
      <c r="F9" s="7">
        <v>30</v>
      </c>
      <c r="G9" s="8">
        <f t="shared" si="2"/>
        <v>26</v>
      </c>
      <c r="H9" s="7">
        <v>19</v>
      </c>
      <c r="I9" s="7">
        <v>50</v>
      </c>
      <c r="J9" s="8">
        <f t="shared" si="3"/>
        <v>9.5</v>
      </c>
      <c r="L9" s="2" t="s">
        <v>31</v>
      </c>
      <c r="M9" s="3" t="s">
        <v>32</v>
      </c>
      <c r="N9" s="4" t="s">
        <v>33</v>
      </c>
      <c r="O9" s="5">
        <v>8.7374101444000001</v>
      </c>
      <c r="P9" s="6">
        <v>85</v>
      </c>
      <c r="Q9" s="9">
        <v>2.6999999999999957</v>
      </c>
      <c r="R9" s="10">
        <f t="shared" si="0"/>
        <v>2.2999999999999998</v>
      </c>
      <c r="S9" s="7">
        <v>19</v>
      </c>
      <c r="T9" s="9">
        <v>3.7000000000000028</v>
      </c>
      <c r="U9" s="10">
        <f t="shared" si="4"/>
        <v>0.7</v>
      </c>
      <c r="W9" s="1" t="s">
        <v>37</v>
      </c>
      <c r="X9" s="16" t="s">
        <v>42</v>
      </c>
    </row>
    <row r="10" spans="1:24" ht="30" x14ac:dyDescent="0.25">
      <c r="A10" s="2" t="s">
        <v>34</v>
      </c>
      <c r="B10" s="3" t="s">
        <v>35</v>
      </c>
      <c r="C10" s="4" t="s">
        <v>36</v>
      </c>
      <c r="D10" s="5">
        <v>10.725416929099996</v>
      </c>
      <c r="E10" s="6">
        <v>79</v>
      </c>
      <c r="F10" s="7">
        <v>30</v>
      </c>
      <c r="G10" s="8">
        <f t="shared" si="2"/>
        <v>24</v>
      </c>
      <c r="H10" s="7">
        <v>14.799999999999995</v>
      </c>
      <c r="I10" s="7">
        <v>50</v>
      </c>
      <c r="J10" s="8">
        <f t="shared" si="3"/>
        <v>7.4</v>
      </c>
      <c r="L10" s="2" t="s">
        <v>34</v>
      </c>
      <c r="M10" s="3" t="s">
        <v>35</v>
      </c>
      <c r="N10" s="4" t="s">
        <v>36</v>
      </c>
      <c r="O10" s="5">
        <v>10.725416929099996</v>
      </c>
      <c r="P10" s="6">
        <v>79</v>
      </c>
      <c r="Q10" s="9">
        <v>3.8999999999999986</v>
      </c>
      <c r="R10" s="10">
        <f t="shared" si="0"/>
        <v>3.1</v>
      </c>
      <c r="S10" s="7">
        <v>14.799999999999995</v>
      </c>
      <c r="T10" s="9">
        <v>6</v>
      </c>
      <c r="U10" s="10">
        <f t="shared" si="4"/>
        <v>0.9</v>
      </c>
      <c r="W10" s="1" t="s">
        <v>37</v>
      </c>
      <c r="X10" s="16" t="s">
        <v>42</v>
      </c>
    </row>
    <row r="11" spans="1:24" x14ac:dyDescent="0.25">
      <c r="G11" s="18">
        <f>SUM(G3:G10)</f>
        <v>165</v>
      </c>
      <c r="J11" s="18">
        <f>SUM(J3:J10)</f>
        <v>60.8</v>
      </c>
      <c r="R11" s="10">
        <f>SUM(R3:R10)</f>
        <v>84.8</v>
      </c>
      <c r="U11" s="10">
        <f>SUM(U3:U10)</f>
        <v>22.5</v>
      </c>
    </row>
  </sheetData>
  <mergeCells count="2">
    <mergeCell ref="A1:J1"/>
    <mergeCell ref="L1:U1"/>
  </mergeCells>
  <phoneticPr fontId="7" type="noConversion"/>
  <pageMargins left="0.7" right="0.7" top="0.75" bottom="0.75" header="0.3" footer="0.3"/>
  <pageSetup scale="80" orientation="landscape" r:id="rId1"/>
  <headerFooter>
    <oddHeader>&amp;C&amp;"-,Bold"Banana River Lagoon BMAP
FDOT Projects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6CC655791B6142B2CC78DD36801DB0" ma:contentTypeVersion="13" ma:contentTypeDescription="Create a new document." ma:contentTypeScope="" ma:versionID="c86fae81e79cc8aadf733602e3e17343">
  <xsd:schema xmlns:xsd="http://www.w3.org/2001/XMLSchema" xmlns:xs="http://www.w3.org/2001/XMLSchema" xmlns:p="http://schemas.microsoft.com/office/2006/metadata/properties" xmlns:ns2="fd07bff8-f93d-43f1-aae8-c34c7740e509" xmlns:ns3="c0fd0b0f-211d-4447-9372-9abe03ff591d" targetNamespace="http://schemas.microsoft.com/office/2006/metadata/properties" ma:root="true" ma:fieldsID="a7b9c48816b8b2eb3f99a23188cab5de" ns2:_="" ns3:_="">
    <xsd:import namespace="fd07bff8-f93d-43f1-aae8-c34c7740e509"/>
    <xsd:import namespace="c0fd0b0f-211d-4447-9372-9abe03ff59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7bff8-f93d-43f1-aae8-c34c7740e5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Status" ma:index="20" nillable="true" ma:displayName="Status" ma:default="Completed" ma:internalName="Status">
      <xsd:simpleType>
        <xsd:restriction base="dms:Unknown">
          <xsd:enumeration value="Completed"/>
          <xsd:enumeration value="Printed"/>
          <xsd:enumeration value="In progres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fd0b0f-211d-4447-9372-9abe03ff591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fd07bff8-f93d-43f1-aae8-c34c7740e509">Completed</Status>
  </documentManagement>
</p:properties>
</file>

<file path=customXml/itemProps1.xml><?xml version="1.0" encoding="utf-8"?>
<ds:datastoreItem xmlns:ds="http://schemas.openxmlformats.org/officeDocument/2006/customXml" ds:itemID="{3A7629A3-A171-4270-9675-FA804DD449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07bff8-f93d-43f1-aae8-c34c7740e509"/>
    <ds:schemaRef ds:uri="c0fd0b0f-211d-4447-9372-9abe03ff59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1CE22F2-E82C-49C1-90CE-3FD8BF3304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1E0AA9-E912-4337-8A59-5289B9DA50BC}">
  <ds:schemaRefs>
    <ds:schemaRef ds:uri="http://schemas.microsoft.com/office/2006/documentManagement/types"/>
    <ds:schemaRef ds:uri="http://schemas.microsoft.com/office/infopath/2007/PartnerControls"/>
    <ds:schemaRef ds:uri="fd07bff8-f93d-43f1-aae8-c34c7740e509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c0fd0b0f-211d-4447-9372-9abe03ff591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BIRL Project Credit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 Lopez</dc:creator>
  <cp:lastModifiedBy>Robert Potts</cp:lastModifiedBy>
  <dcterms:created xsi:type="dcterms:W3CDTF">2020-04-16T14:15:33Z</dcterms:created>
  <dcterms:modified xsi:type="dcterms:W3CDTF">2020-05-29T18:22:22Z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0x010100096CC655791B6142B2CC78DD36801DB0</vt:lpwstr>
  </property>
</Properties>
</file>